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Пограничная-Богуславка ВЛ 35 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Q12" i="1"/>
  <c r="Q15" i="1" l="1"/>
  <c r="Q14" i="1"/>
  <c r="Q10" i="1"/>
  <c r="Q11" i="1" s="1"/>
  <c r="Q9" i="1"/>
  <c r="G11" i="1"/>
  <c r="E9" i="1"/>
  <c r="G10" i="1"/>
  <c r="I10" i="1"/>
  <c r="J10" i="1"/>
  <c r="M10" i="1"/>
  <c r="N10" i="1"/>
  <c r="P10" i="1"/>
  <c r="G9" i="1" l="1"/>
  <c r="J9" i="1" l="1"/>
  <c r="N9" i="1" l="1"/>
  <c r="M9" i="1" l="1"/>
  <c r="P9" i="1"/>
  <c r="I9" i="1" l="1"/>
  <c r="F3" i="1" l="1"/>
  <c r="G12" i="1" l="1"/>
  <c r="G13" i="1" s="1"/>
</calcChain>
</file>

<file path=xl/sharedStrings.xml><?xml version="1.0" encoding="utf-8"?>
<sst xmlns="http://schemas.openxmlformats.org/spreadsheetml/2006/main" count="37" uniqueCount="30">
  <si>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</si>
  <si>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</si>
  <si>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</si>
  <si>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</si>
  <si>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</si>
  <si>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</si>
  <si>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</si>
  <si>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</si>
  <si>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</si>
  <si>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</si>
  <si>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</si>
  <si>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</si>
  <si>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</si>
  <si>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</si>
  <si>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</si>
  <si>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</si>
  <si>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</si>
  <si>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</si>
  <si>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</si>
  <si>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</si>
  <si>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</si>
  <si>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</si>
  <si>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</si>
  <si>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</si>
  <si>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</si>
  <si>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</si>
  <si>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ул. Ед.</t>
  </si>
  <si>
    <t>Переустройство участка ВЛ 35 кВ Пограничная - Богуславка для проектирования объекта «Строительство контейнерного терминала на территории железнодорожной станции Гродеково» крае (ОАО "РЖД")</t>
  </si>
  <si>
    <t>Проектно-изыскательские работы</t>
  </si>
  <si>
    <t>Выполнение строительно-монтажных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</si>
</sst>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 applyProtection="1">
      <alignment vertical="center" wrapText="1"/>
    </xf>
    <xf numFmtId="4" fontId="9" fillId="4" borderId="13" xfId="0" applyNumberFormat="1" applyFont="1" applyFill="1" applyBorder="1" applyAlignment="1" applyProtection="1">
      <alignment vertical="center" wrapText="1"/>
    </xf>
    <xf numFmtId="4" fontId="1" fillId="4" borderId="21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165" fontId="4" fillId="6" borderId="21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18" xfId="0" applyNumberFormat="1" applyFont="1" applyFill="1" applyBorder="1" applyAlignment="1" applyProtection="1">
      <alignment horizontal="right" vertical="center" wrapText="1"/>
    </xf>
    <xf numFmtId="4" fontId="9" fillId="6" borderId="19" xfId="0" applyNumberFormat="1" applyFont="1" applyFill="1" applyBorder="1" applyAlignment="1" applyProtection="1">
      <alignment horizontal="right" vertical="center" wrapText="1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4" borderId="18" xfId="0" applyNumberFormat="1" applyFont="1" applyFill="1" applyBorder="1" applyAlignment="1" applyProtection="1">
      <alignment horizontal="right" vertical="center" wrapText="1"/>
    </xf>
    <xf numFmtId="4" fontId="9" fillId="4" borderId="19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7" fillId="7" borderId="1" xfId="0" applyFont="1" applyFill="1" applyBorder="1" applyAlignment="1">
      <alignment horizontal="justify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topLeftCell="G7" zoomScaleNormal="100" workbookViewId="0">
      <selection activeCell="Q14" sqref="Q14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59" t="s">
        <v>21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74"/>
      <c r="F2" s="74"/>
      <c r="G2" s="74"/>
      <c r="H2" s="74"/>
      <c r="I2" s="74"/>
      <c r="J2" s="74"/>
      <c r="K2" s="74"/>
      <c r="L2" s="7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60" t="s">
        <v>10</v>
      </c>
      <c r="C3" s="61"/>
      <c r="D3" s="61"/>
      <c r="E3" s="62"/>
      <c r="F3" s="14">
        <f>G11</f>
        <v>12233943.52</v>
      </c>
      <c r="G3" s="7" t="s">
        <v>2</v>
      </c>
      <c r="H3" s="1"/>
      <c r="I3" s="60" t="s">
        <v>20</v>
      </c>
      <c r="J3" s="61"/>
      <c r="K3" s="61"/>
      <c r="L3" s="61"/>
      <c r="M3" s="61"/>
      <c r="N3" s="61"/>
      <c r="O3" s="61"/>
      <c r="P3" s="61"/>
      <c r="Q3" s="7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60.75" customHeight="1" x14ac:dyDescent="0.25">
      <c r="B4" s="66" t="s">
        <v>27</v>
      </c>
      <c r="C4" s="66"/>
      <c r="D4" s="66"/>
      <c r="E4" s="66"/>
      <c r="F4" s="66"/>
      <c r="G4" s="66"/>
      <c r="H4" s="1"/>
      <c r="I4" s="72" t="s">
        <v>16</v>
      </c>
      <c r="J4" s="72"/>
      <c r="K4" s="72"/>
      <c r="L4" s="7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2" t="s">
        <v>17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67" t="s">
        <v>11</v>
      </c>
      <c r="C7" s="68"/>
      <c r="D7" s="69"/>
      <c r="E7" s="69"/>
      <c r="F7" s="70"/>
      <c r="G7" s="71"/>
      <c r="H7" s="5"/>
      <c r="I7" s="75" t="s">
        <v>19</v>
      </c>
      <c r="J7" s="76"/>
      <c r="K7" s="76"/>
      <c r="L7" s="76"/>
      <c r="M7" s="76"/>
      <c r="N7" s="76"/>
      <c r="O7" s="76"/>
      <c r="P7" s="76"/>
      <c r="Q7" s="7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5" t="s">
        <v>3</v>
      </c>
      <c r="C8" s="35" t="s">
        <v>0</v>
      </c>
      <c r="D8" s="35" t="s">
        <v>7</v>
      </c>
      <c r="E8" s="35" t="s">
        <v>8</v>
      </c>
      <c r="F8" s="35" t="s">
        <v>4</v>
      </c>
      <c r="G8" s="35" t="s">
        <v>9</v>
      </c>
      <c r="H8" s="1"/>
      <c r="I8" s="33" t="s">
        <v>3</v>
      </c>
      <c r="J8" s="23" t="s">
        <v>1</v>
      </c>
      <c r="K8" s="24" t="s">
        <v>18</v>
      </c>
      <c r="L8" s="23" t="s">
        <v>24</v>
      </c>
      <c r="M8" s="23" t="s">
        <v>7</v>
      </c>
      <c r="N8" s="24" t="s">
        <v>8</v>
      </c>
      <c r="O8" s="24" t="s">
        <v>12</v>
      </c>
      <c r="P8" s="24" t="s">
        <v>4</v>
      </c>
      <c r="Q8" s="31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3" customFormat="1" ht="81.75" customHeight="1" x14ac:dyDescent="0.25">
      <c r="B9" s="37">
        <v>1</v>
      </c>
      <c r="C9" s="38" t="s">
        <v>28</v>
      </c>
      <c r="D9" s="39" t="s">
        <v>26</v>
      </c>
      <c r="E9" s="40">
        <f>266158+322639</f>
        <v>588797</v>
      </c>
      <c r="F9" s="39">
        <v>1</v>
      </c>
      <c r="G9" s="40">
        <f>E9*F9</f>
        <v>588797</v>
      </c>
      <c r="H9" s="32"/>
      <c r="I9" s="41">
        <f>B9</f>
        <v>1</v>
      </c>
      <c r="J9" s="36" t="str">
        <f>C9</f>
        <v>Проектно-изыскательские работы</v>
      </c>
      <c r="K9" s="27"/>
      <c r="L9" s="27"/>
      <c r="M9" s="25" t="str">
        <f>D9</f>
        <v>ул. Ед.</v>
      </c>
      <c r="N9" s="26">
        <f>E9</f>
        <v>588797</v>
      </c>
      <c r="O9" s="28"/>
      <c r="P9" s="25">
        <f>F9</f>
        <v>1</v>
      </c>
      <c r="Q9" s="26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3" customFormat="1" ht="81.75" customHeight="1" x14ac:dyDescent="0.25">
      <c r="B10" s="37">
        <v>2</v>
      </c>
      <c r="C10" s="38" t="s">
        <v>29</v>
      </c>
      <c r="D10" s="39" t="s">
        <v>26</v>
      </c>
      <c r="E10" s="40">
        <v>11645146.52</v>
      </c>
      <c r="F10" s="39">
        <v>1</v>
      </c>
      <c r="G10" s="40">
        <f>E10*F10</f>
        <v>11645146.52</v>
      </c>
      <c r="H10" s="32"/>
      <c r="I10" s="41">
        <f>B10</f>
        <v>2</v>
      </c>
      <c r="J10" s="36" t="str">
        <f>C10</f>
        <v>Выполнение строительно-монтажных работ</v>
      </c>
      <c r="K10" s="27"/>
      <c r="L10" s="27"/>
      <c r="M10" s="25" t="str">
        <f>D10</f>
        <v>ул. Ед.</v>
      </c>
      <c r="N10" s="26">
        <f>E10</f>
        <v>11645146.52</v>
      </c>
      <c r="O10" s="28"/>
      <c r="P10" s="25">
        <f>F10</f>
        <v>1</v>
      </c>
      <c r="Q10" s="26">
        <f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1" customHeight="1" thickBot="1" x14ac:dyDescent="0.3">
      <c r="A11" s="6"/>
      <c r="B11" s="63" t="s">
        <v>5</v>
      </c>
      <c r="C11" s="64"/>
      <c r="D11" s="64"/>
      <c r="E11" s="64"/>
      <c r="F11" s="65"/>
      <c r="G11" s="17">
        <f>G9+G10</f>
        <v>12233943.52</v>
      </c>
      <c r="H11" s="1"/>
      <c r="I11" s="63" t="s">
        <v>22</v>
      </c>
      <c r="J11" s="64"/>
      <c r="K11" s="64"/>
      <c r="L11" s="64"/>
      <c r="M11" s="64"/>
      <c r="N11" s="64"/>
      <c r="O11" s="64"/>
      <c r="P11" s="65"/>
      <c r="Q11" s="17">
        <f>Q9+Q10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thickBot="1" x14ac:dyDescent="0.3">
      <c r="A12" s="6"/>
      <c r="B12" s="54" t="s">
        <v>14</v>
      </c>
      <c r="C12" s="55"/>
      <c r="D12" s="55"/>
      <c r="E12" s="55"/>
      <c r="F12" s="8">
        <v>0.2</v>
      </c>
      <c r="G12" s="21">
        <f>G11*F12</f>
        <v>2446788.7039999999</v>
      </c>
      <c r="H12" s="1"/>
      <c r="I12" s="18"/>
      <c r="J12" s="48" t="s">
        <v>25</v>
      </c>
      <c r="K12" s="49"/>
      <c r="L12" s="49"/>
      <c r="M12" s="49"/>
      <c r="N12" s="49"/>
      <c r="O12" s="49"/>
      <c r="P12" s="50"/>
      <c r="Q12" s="34">
        <f>(O9+O10)/(N9+N10)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6" t="s">
        <v>6</v>
      </c>
      <c r="C13" s="57"/>
      <c r="D13" s="57"/>
      <c r="E13" s="57"/>
      <c r="F13" s="58"/>
      <c r="G13" s="22">
        <f>G11+G12</f>
        <v>14680732.223999999</v>
      </c>
      <c r="H13" s="1"/>
      <c r="I13" s="19"/>
      <c r="J13" s="51" t="s">
        <v>23</v>
      </c>
      <c r="K13" s="52"/>
      <c r="L13" s="52"/>
      <c r="M13" s="52"/>
      <c r="N13" s="52"/>
      <c r="O13" s="52"/>
      <c r="P13" s="53"/>
      <c r="Q13" s="20">
        <f>(N9+N10)*Q12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6"/>
      <c r="B14" s="29"/>
      <c r="C14" s="29"/>
      <c r="D14" s="29"/>
      <c r="E14" s="29"/>
      <c r="F14" s="29"/>
      <c r="G14" s="30"/>
      <c r="H14" s="1"/>
      <c r="I14" s="54" t="s">
        <v>14</v>
      </c>
      <c r="J14" s="55"/>
      <c r="K14" s="55"/>
      <c r="L14" s="55"/>
      <c r="M14" s="55"/>
      <c r="N14" s="55"/>
      <c r="O14" s="55"/>
      <c r="P14" s="8">
        <v>0.2</v>
      </c>
      <c r="Q14" s="21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15"/>
      <c r="C15" s="15"/>
      <c r="D15" s="15"/>
      <c r="E15" s="15"/>
      <c r="F15" s="15"/>
      <c r="G15" s="16"/>
      <c r="H15" s="1"/>
      <c r="I15" s="56" t="s">
        <v>6</v>
      </c>
      <c r="J15" s="57"/>
      <c r="K15" s="57"/>
      <c r="L15" s="57"/>
      <c r="M15" s="57"/>
      <c r="N15" s="57"/>
      <c r="O15" s="57"/>
      <c r="P15" s="58"/>
      <c r="Q15" s="22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1.45" customHeight="1" x14ac:dyDescent="0.25">
      <c r="B16" s="45"/>
      <c r="C16" s="45"/>
      <c r="D16" s="45"/>
      <c r="E16" s="45"/>
      <c r="F16" s="45"/>
      <c r="G16" s="45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62.45" customHeight="1" x14ac:dyDescent="0.25">
      <c r="B17" s="44"/>
      <c r="C17" s="44"/>
      <c r="D17" s="44"/>
      <c r="E17" s="44"/>
      <c r="F17" s="44"/>
      <c r="G17" s="44"/>
      <c r="H17" s="3"/>
      <c r="I17" s="3"/>
      <c r="J17" s="46" t="s">
        <v>15</v>
      </c>
      <c r="K17" s="47"/>
      <c r="L17" s="1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43"/>
      <c r="K18" s="43"/>
      <c r="L18" s="9"/>
      <c r="AA18" s="1"/>
    </row>
    <row r="19" spans="2:27" ht="16.5" x14ac:dyDescent="0.25">
      <c r="J19" s="42"/>
      <c r="K19" s="42"/>
      <c r="L19" s="10"/>
    </row>
    <row r="20" spans="2:27" ht="19.5" x14ac:dyDescent="0.25">
      <c r="J20" s="43"/>
      <c r="K20" s="43"/>
      <c r="L20" s="9"/>
    </row>
  </sheetData>
  <sheetProtection formatCells="0" formatColumns="0" formatRows="0" insertRows="0" deleteRows="0"/>
  <mergeCells count="22">
    <mergeCell ref="J12:P12"/>
    <mergeCell ref="J13:P13"/>
    <mergeCell ref="I14:O14"/>
    <mergeCell ref="I15:P15"/>
    <mergeCell ref="B1:Q1"/>
    <mergeCell ref="B3:E3"/>
    <mergeCell ref="B11:F11"/>
    <mergeCell ref="B13:F13"/>
    <mergeCell ref="B4:G4"/>
    <mergeCell ref="B7:G7"/>
    <mergeCell ref="B12:E12"/>
    <mergeCell ref="I4:L4"/>
    <mergeCell ref="I3:Q3"/>
    <mergeCell ref="E2:L2"/>
    <mergeCell ref="I7:Q7"/>
    <mergeCell ref="I11:P11"/>
    <mergeCell ref="J19:K19"/>
    <mergeCell ref="J20:K20"/>
    <mergeCell ref="J18:K18"/>
    <mergeCell ref="B17:G17"/>
    <mergeCell ref="B16:G16"/>
    <mergeCell ref="J17:K17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2024-01-29T02:45:15Z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